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Land Values\Res Land Value\Res Subdivision Land Value\"/>
    </mc:Choice>
  </mc:AlternateContent>
  <xr:revisionPtr revIDLastSave="0" documentId="8_{0E4BD16F-A10E-4B04-B6FC-3EEB1C57B486}" xr6:coauthVersionLast="47" xr6:coauthVersionMax="47" xr10:uidLastSave="{00000000-0000-0000-0000-000000000000}"/>
  <bookViews>
    <workbookView xWindow="-120" yWindow="-120" windowWidth="29040" windowHeight="15840" xr2:uid="{1FE7A6A5-6AE1-46E5-BD30-9807EFA2C9AB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2" l="1"/>
  <c r="K7" i="2"/>
  <c r="Q7" i="2" s="1"/>
  <c r="I5" i="2"/>
  <c r="K5" i="2"/>
  <c r="S5" i="2" s="1"/>
  <c r="I6" i="2"/>
  <c r="K6" i="2"/>
  <c r="S6" i="2" s="1"/>
  <c r="I8" i="2"/>
  <c r="K8" i="2"/>
  <c r="S8" i="2" s="1"/>
  <c r="I9" i="2"/>
  <c r="K9" i="2"/>
  <c r="S9" i="2" s="1"/>
  <c r="D10" i="2"/>
  <c r="G10" i="2"/>
  <c r="H10" i="2"/>
  <c r="J10" i="2"/>
  <c r="L10" i="2"/>
  <c r="M10" i="2"/>
  <c r="O10" i="2"/>
  <c r="P10" i="2"/>
  <c r="S7" i="2" l="1"/>
  <c r="R7" i="2"/>
  <c r="I11" i="2"/>
  <c r="R9" i="2"/>
  <c r="Q9" i="2"/>
  <c r="Q5" i="2"/>
  <c r="R5" i="2"/>
  <c r="I12" i="2"/>
  <c r="R6" i="2"/>
  <c r="Q6" i="2"/>
  <c r="R8" i="2"/>
  <c r="Q8" i="2"/>
  <c r="K10" i="2"/>
  <c r="M12" i="2" l="1"/>
  <c r="P12" i="2"/>
  <c r="S12" i="2"/>
</calcChain>
</file>

<file path=xl/sharedStrings.xml><?xml version="1.0" encoding="utf-8"?>
<sst xmlns="http://schemas.openxmlformats.org/spreadsheetml/2006/main" count="53" uniqueCount="43">
  <si>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</si>
  <si>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</si>
  <si>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</si>
  <si>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</si>
  <si>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</si>
  <si>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</si>
  <si>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</si>
  <si>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</si>
  <si>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</si>
  <si>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</si>
  <si>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</si>
  <si>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</si>
  <si>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</si>
  <si>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</si>
  <si>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</si>
  <si>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</si>
  <si>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</si>
  <si>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</si>
  <si>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</si>
  <si>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</si>
  <si>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16-29-576-003</t>
  </si>
  <si>
    <t>4107 N GALE RD</t>
  </si>
  <si>
    <t>WD</t>
  </si>
  <si>
    <t>03-ARM'S LENGTH</t>
  </si>
  <si>
    <t>16-29-577-023</t>
  </si>
  <si>
    <t>4082 WINTER HUE LN</t>
  </si>
  <si>
    <t>16-29-578-007</t>
  </si>
  <si>
    <t>4057 AUTUMN HUE LN</t>
  </si>
  <si>
    <t>16-29-578-008</t>
  </si>
  <si>
    <t>4065 AUTUMN HUE LN</t>
  </si>
  <si>
    <t>16-29-578-037</t>
  </si>
  <si>
    <t>4066 AUTUMN HUE LN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</si>
  <si>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</si>
  <si>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</si>
  <si>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</si>
  <si>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</si>
  <si>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</si>
  <si>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</si>
  <si>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</si>
  <si>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2023 Res Land Value Analysis</t>
  </si>
  <si>
    <t>Four Seasons Plat &amp; Four Seasons Estates 2 &amp; 3 Subdivisions</t>
  </si>
  <si>
    <t>Calculated Land Rate per Front Foot =</t>
  </si>
  <si>
    <t>2023 Land Rate per Front Foot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</si>
</sst>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 applyBorder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 applyBorder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 applyBorder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 applyBorder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 applyBorder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 applyBorder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 applyBorder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6" fontId="1" fillId="0" borderId="0" xfId="0" applyNumberFormat="1" applyFont="1" applyAlignment="1">
      <alignment horizontal="right"/>
    </xf>
    <xf numFmtId="6" fontId="1" fillId="0" borderId="0" xfId="0" applyNumberFormat="1" applyFont="1"/>
    <xf numFmtId="0" fontId="4" fillId="0" borderId="0" xfId="0" applyFont="1"/>
    <xf numFmtId="0" fontId="5" fillId="0" borderId="0" xfId="0" applyFont="1"/>
    <xf numFmtId="165" fontId="5" fillId="0" borderId="0" xfId="0" applyNumberFormat="1" applyFont="1"/>
    <xf numFmtId="6" fontId="5" fillId="0" borderId="0" xfId="0" applyNumberFormat="1" applyFont="1"/>
    <xf numFmtId="164" fontId="5" fillId="0" borderId="0" xfId="0" applyNumberFormat="1" applyFont="1"/>
    <xf numFmtId="166" fontId="5" fillId="0" borderId="0" xfId="0" applyNumberFormat="1" applyFont="1"/>
    <xf numFmtId="167" fontId="5" fillId="0" borderId="0" xfId="0" applyNumberFormat="1" applyFont="1"/>
    <xf numFmtId="40" fontId="5" fillId="0" borderId="0" xfId="0" applyNumberFormat="1" applyFont="1"/>
    <xf numFmtId="8" fontId="5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2176A-E9CB-4487-A3C8-70AB1DF46E93}">
  <dimension ref="A1:AI15"/>
  <sheetViews>
    <sheetView tabSelected="1" workbookViewId="0">
      <selection activeCell="B16" sqref="B16"/>
    </sheetView>
  </sheetViews>
  <sheetFormatPr defaultRowHeight="15" x14ac:dyDescent="0.25"/>
  <cols>
    <col min="1" max="1" width="14.28515625" bestFit="1" customWidth="1"/>
    <col min="2" max="2" width="20.4257812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855468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35" ht="18.75" x14ac:dyDescent="0.3">
      <c r="A1" s="43" t="s">
        <v>39</v>
      </c>
    </row>
    <row r="2" spans="1:35" s="44" customFormat="1" ht="15.75" x14ac:dyDescent="0.25">
      <c r="A2" s="44" t="s">
        <v>40</v>
      </c>
      <c r="C2" s="45"/>
      <c r="D2" s="46"/>
      <c r="G2" s="46"/>
      <c r="H2" s="46"/>
      <c r="I2" s="47"/>
      <c r="J2" s="46"/>
      <c r="K2" s="46"/>
      <c r="L2" s="46"/>
      <c r="M2" s="48"/>
      <c r="N2" s="49"/>
      <c r="O2" s="50"/>
      <c r="P2" s="50"/>
      <c r="Q2" s="46"/>
      <c r="R2" s="46"/>
      <c r="S2" s="51"/>
      <c r="T2" s="50"/>
    </row>
    <row r="4" spans="1:35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x14ac:dyDescent="0.25">
      <c r="A5" t="s">
        <v>20</v>
      </c>
      <c r="B5" t="s">
        <v>21</v>
      </c>
      <c r="C5" s="17">
        <v>44460</v>
      </c>
      <c r="D5" s="7">
        <v>245900</v>
      </c>
      <c r="E5" t="s">
        <v>22</v>
      </c>
      <c r="F5" t="s">
        <v>23</v>
      </c>
      <c r="G5" s="7">
        <v>245900</v>
      </c>
      <c r="H5" s="7">
        <v>81700</v>
      </c>
      <c r="I5" s="12">
        <f>H5/G5*100</f>
        <v>33.224888165921108</v>
      </c>
      <c r="J5" s="7">
        <v>217882</v>
      </c>
      <c r="K5" s="7">
        <f>G5-164873</f>
        <v>81027</v>
      </c>
      <c r="L5" s="7">
        <v>53009</v>
      </c>
      <c r="M5" s="22">
        <v>91.395432</v>
      </c>
      <c r="N5" s="26">
        <v>165</v>
      </c>
      <c r="O5" s="31">
        <v>0.34100000000000003</v>
      </c>
      <c r="P5" s="31">
        <v>0.34100000000000003</v>
      </c>
      <c r="Q5" s="7">
        <f>K5/M5</f>
        <v>886.55415513545574</v>
      </c>
      <c r="R5" s="7">
        <f>K5/O5</f>
        <v>237615.83577712608</v>
      </c>
      <c r="S5" s="36">
        <f>K5/O5/43560</f>
        <v>5.4549089939652449</v>
      </c>
      <c r="T5" s="31">
        <v>90</v>
      </c>
      <c r="Z5" s="2"/>
      <c r="AB5" s="2"/>
    </row>
    <row r="6" spans="1:35" x14ac:dyDescent="0.25">
      <c r="A6" t="s">
        <v>24</v>
      </c>
      <c r="B6" t="s">
        <v>25</v>
      </c>
      <c r="C6" s="17">
        <v>44120</v>
      </c>
      <c r="D6" s="7">
        <v>239900</v>
      </c>
      <c r="E6" t="s">
        <v>22</v>
      </c>
      <c r="F6" t="s">
        <v>23</v>
      </c>
      <c r="G6" s="7">
        <v>239900</v>
      </c>
      <c r="H6" s="7">
        <v>102000</v>
      </c>
      <c r="I6" s="12">
        <f>H6/G6*100</f>
        <v>42.517715714881199</v>
      </c>
      <c r="J6" s="7">
        <v>281292</v>
      </c>
      <c r="K6" s="7">
        <f>G6-229914</f>
        <v>9986</v>
      </c>
      <c r="L6" s="7">
        <v>51378</v>
      </c>
      <c r="M6" s="22">
        <v>88.582588999999999</v>
      </c>
      <c r="N6" s="26">
        <v>155</v>
      </c>
      <c r="O6" s="31">
        <v>0.32</v>
      </c>
      <c r="P6" s="31">
        <v>0.32</v>
      </c>
      <c r="Q6" s="7">
        <f>K6/M6</f>
        <v>112.73095664431303</v>
      </c>
      <c r="R6" s="7">
        <f>K6/O6</f>
        <v>31206.25</v>
      </c>
      <c r="S6" s="36">
        <f>K6/O6/43560</f>
        <v>0.71639692378328745</v>
      </c>
      <c r="T6" s="31">
        <v>90</v>
      </c>
    </row>
    <row r="7" spans="1:35" x14ac:dyDescent="0.25">
      <c r="A7" t="s">
        <v>26</v>
      </c>
      <c r="B7" t="s">
        <v>27</v>
      </c>
      <c r="C7" s="17">
        <v>44036</v>
      </c>
      <c r="D7" s="7">
        <v>298500</v>
      </c>
      <c r="E7" t="s">
        <v>22</v>
      </c>
      <c r="F7" t="s">
        <v>23</v>
      </c>
      <c r="G7" s="7">
        <v>298500</v>
      </c>
      <c r="H7" s="7">
        <v>131300</v>
      </c>
      <c r="I7" s="12">
        <f>H7/G7*100</f>
        <v>43.98659966499163</v>
      </c>
      <c r="J7" s="7">
        <v>368825</v>
      </c>
      <c r="K7" s="7">
        <f>G7-309042</f>
        <v>-10542</v>
      </c>
      <c r="L7" s="7">
        <v>47735</v>
      </c>
      <c r="M7" s="22">
        <v>82.300895999999995</v>
      </c>
      <c r="N7" s="26">
        <v>150</v>
      </c>
      <c r="O7" s="31">
        <v>0.29299999999999998</v>
      </c>
      <c r="P7" s="31">
        <v>0.29299999999999998</v>
      </c>
      <c r="Q7" s="7">
        <f>K7/M7</f>
        <v>-128.09095055295631</v>
      </c>
      <c r="R7" s="7">
        <f>K7/O7</f>
        <v>-35979.522184300346</v>
      </c>
      <c r="S7" s="36">
        <f>K7/O7/43560</f>
        <v>-0.82597617502985188</v>
      </c>
      <c r="T7" s="31">
        <v>85</v>
      </c>
    </row>
    <row r="8" spans="1:35" x14ac:dyDescent="0.25">
      <c r="A8" t="s">
        <v>28</v>
      </c>
      <c r="B8" t="s">
        <v>29</v>
      </c>
      <c r="C8" s="17">
        <v>44504</v>
      </c>
      <c r="D8" s="7">
        <v>315000</v>
      </c>
      <c r="E8" t="s">
        <v>22</v>
      </c>
      <c r="F8" t="s">
        <v>23</v>
      </c>
      <c r="G8" s="7">
        <v>315000</v>
      </c>
      <c r="H8" s="7">
        <v>122300</v>
      </c>
      <c r="I8" s="12">
        <f>H8/G8*100</f>
        <v>38.825396825396822</v>
      </c>
      <c r="J8" s="7">
        <v>308689</v>
      </c>
      <c r="K8" s="7">
        <f>G8-260954</f>
        <v>54046</v>
      </c>
      <c r="L8" s="7">
        <v>47735</v>
      </c>
      <c r="M8" s="22">
        <v>82.300895999999995</v>
      </c>
      <c r="N8" s="26">
        <v>150</v>
      </c>
      <c r="O8" s="31">
        <v>0.29299999999999998</v>
      </c>
      <c r="P8" s="31">
        <v>0.29299999999999998</v>
      </c>
      <c r="Q8" s="7">
        <f>K8/M8</f>
        <v>656.68786886597206</v>
      </c>
      <c r="R8" s="7">
        <f>K8/O8</f>
        <v>184457.33788395906</v>
      </c>
      <c r="S8" s="36">
        <f>K8/O8/43560</f>
        <v>4.2345578026620538</v>
      </c>
      <c r="T8" s="31">
        <v>85</v>
      </c>
    </row>
    <row r="9" spans="1:35" ht="15.75" thickBot="1" x14ac:dyDescent="0.3">
      <c r="A9" t="s">
        <v>30</v>
      </c>
      <c r="B9" t="s">
        <v>31</v>
      </c>
      <c r="C9" s="17">
        <v>44433</v>
      </c>
      <c r="D9" s="7">
        <v>320000</v>
      </c>
      <c r="E9" t="s">
        <v>22</v>
      </c>
      <c r="F9" t="s">
        <v>23</v>
      </c>
      <c r="G9" s="7">
        <v>320000</v>
      </c>
      <c r="H9" s="7">
        <v>123900</v>
      </c>
      <c r="I9" s="12">
        <f>H9/G9*100</f>
        <v>38.71875</v>
      </c>
      <c r="J9" s="7">
        <v>313028</v>
      </c>
      <c r="K9" s="7">
        <f>G9-265293</f>
        <v>54707</v>
      </c>
      <c r="L9" s="7">
        <v>47735</v>
      </c>
      <c r="M9" s="22">
        <v>82.300895999999995</v>
      </c>
      <c r="N9" s="26">
        <v>150</v>
      </c>
      <c r="O9" s="31">
        <v>0.29299999999999998</v>
      </c>
      <c r="P9" s="31">
        <v>0.29299999999999998</v>
      </c>
      <c r="Q9" s="7">
        <f>K9/M9</f>
        <v>664.71937316454012</v>
      </c>
      <c r="R9" s="7">
        <f>K9/O9</f>
        <v>186713.31058020479</v>
      </c>
      <c r="S9" s="36">
        <f>K9/O9/43560</f>
        <v>4.2863478094629199</v>
      </c>
      <c r="T9" s="31">
        <v>85</v>
      </c>
    </row>
    <row r="10" spans="1:35" ht="15.75" thickTop="1" x14ac:dyDescent="0.25">
      <c r="A10" s="3"/>
      <c r="B10" s="3"/>
      <c r="C10" s="18" t="s">
        <v>32</v>
      </c>
      <c r="D10" s="8">
        <f>+SUM(D5:D9)</f>
        <v>1419300</v>
      </c>
      <c r="E10" s="3"/>
      <c r="F10" s="3"/>
      <c r="G10" s="8">
        <f>+SUM(G5:G9)</f>
        <v>1419300</v>
      </c>
      <c r="H10" s="8">
        <f>+SUM(H5:H9)</f>
        <v>561200</v>
      </c>
      <c r="I10" s="13"/>
      <c r="J10" s="8">
        <f>+SUM(J5:J9)</f>
        <v>1489716</v>
      </c>
      <c r="K10" s="8">
        <f>+SUM(K5:K9)</f>
        <v>189224</v>
      </c>
      <c r="L10" s="8">
        <f>+SUM(L5:L9)</f>
        <v>247592</v>
      </c>
      <c r="M10" s="23">
        <f>+SUM(M5:M9)</f>
        <v>426.88070899999991</v>
      </c>
      <c r="N10" s="27"/>
      <c r="O10" s="32">
        <f>+SUM(O5:O9)</f>
        <v>1.5399999999999998</v>
      </c>
      <c r="P10" s="32">
        <f>+SUM(P5:P9)</f>
        <v>1.5399999999999998</v>
      </c>
      <c r="Q10" s="8"/>
      <c r="R10" s="8"/>
      <c r="S10" s="37"/>
      <c r="T10" s="32"/>
    </row>
    <row r="11" spans="1:35" x14ac:dyDescent="0.25">
      <c r="A11" s="4"/>
      <c r="B11" s="4"/>
      <c r="C11" s="19"/>
      <c r="D11" s="9"/>
      <c r="E11" s="4"/>
      <c r="F11" s="4"/>
      <c r="G11" s="9"/>
      <c r="H11" s="9" t="s">
        <v>33</v>
      </c>
      <c r="I11" s="14">
        <f>H10/G10*100</f>
        <v>39.540618614810121</v>
      </c>
      <c r="J11" s="9"/>
      <c r="K11" s="9"/>
      <c r="L11" s="9" t="s">
        <v>34</v>
      </c>
      <c r="M11" s="24"/>
      <c r="N11" s="28"/>
      <c r="O11" s="33" t="s">
        <v>34</v>
      </c>
      <c r="P11" s="33"/>
      <c r="Q11" s="9"/>
      <c r="R11" s="9" t="s">
        <v>34</v>
      </c>
      <c r="S11" s="38"/>
      <c r="T11" s="33"/>
    </row>
    <row r="12" spans="1:35" x14ac:dyDescent="0.25">
      <c r="A12" s="5"/>
      <c r="B12" s="5"/>
      <c r="C12" s="20"/>
      <c r="D12" s="10"/>
      <c r="E12" s="5"/>
      <c r="F12" s="5"/>
      <c r="G12" s="10"/>
      <c r="H12" s="10" t="s">
        <v>35</v>
      </c>
      <c r="I12" s="15">
        <f>STDEV(I5:I9)</f>
        <v>4.1733793325906081</v>
      </c>
      <c r="J12" s="10"/>
      <c r="K12" s="10"/>
      <c r="L12" s="10" t="s">
        <v>36</v>
      </c>
      <c r="M12" s="40">
        <f>K10/M10</f>
        <v>443.27137771878103</v>
      </c>
      <c r="N12" s="29"/>
      <c r="O12" s="34" t="s">
        <v>37</v>
      </c>
      <c r="P12" s="34">
        <f>K10/O10</f>
        <v>122872.72727272729</v>
      </c>
      <c r="Q12" s="10"/>
      <c r="R12" s="10" t="s">
        <v>38</v>
      </c>
      <c r="S12" s="39">
        <f>K10/O10/43560</f>
        <v>2.8207696802738131</v>
      </c>
      <c r="T12" s="34"/>
    </row>
    <row r="14" spans="1:35" x14ac:dyDescent="0.25">
      <c r="J14" s="41" t="s">
        <v>41</v>
      </c>
      <c r="K14" s="42">
        <v>443</v>
      </c>
    </row>
    <row r="15" spans="1:35" x14ac:dyDescent="0.25">
      <c r="J15" s="41" t="s">
        <v>42</v>
      </c>
      <c r="K15" s="42">
        <v>443</v>
      </c>
    </row>
  </sheetData>
  <conditionalFormatting sqref="A5:T9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B08A2-1B59-4E3E-9CD7-BAF7573527F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2023-02-08T19:47:49Z</cp:lastPrinted>
  <dcterms:created xsi:type="dcterms:W3CDTF">2023-02-08T18:46:44Z</dcterms:created>
  <dcterms:modified xsi:type="dcterms:W3CDTF">2023-02-08T19:48:19Z</dcterms:modified>
</cp:coreProperties>
</file>